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ведомость'!$14:$14</definedName>
  </definedNames>
  <calcPr calcId="145621" calcMode="autoNoTable" calcOnSave="0"/>
</workbook>
</file>

<file path=xl/calcChain.xml><?xml version="1.0" encoding="utf-8"?>
<calcChain xmlns="http://schemas.openxmlformats.org/spreadsheetml/2006/main">
  <c r="H18" i="1" l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17" i="1"/>
  <c r="I28" i="1" s="1"/>
  <c r="H17" i="1"/>
</calcChain>
</file>

<file path=xl/sharedStrings.xml><?xml version="1.0" encoding="utf-8"?>
<sst xmlns="http://schemas.openxmlformats.org/spreadsheetml/2006/main" count="57" uniqueCount="48">
  <si>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</si>
  <si>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</si>
  <si>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</si>
  <si>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</si>
  <si>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</si>
  <si>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</si>
  <si>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</si>
  <si>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</si>
  <si>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 xml:space="preserve">ВЕДОМОСТЬ РЕСУРСОВ </t>
  </si>
  <si>
    <t>Стоимость, руб. в базисных ценах</t>
  </si>
  <si>
    <t>Всего</t>
  </si>
  <si>
    <t>Обосно-
вание</t>
  </si>
  <si>
    <t>Ресурсы подрядчика</t>
  </si>
  <si>
    <t xml:space="preserve">          Материалы</t>
  </si>
  <si>
    <t>01.2.03.07-0022</t>
  </si>
  <si>
    <t>Эмульсия битумная гидроизоляционная</t>
  </si>
  <si>
    <t>т</t>
  </si>
  <si>
    <t>01.3.02.09-0022</t>
  </si>
  <si>
    <t>кг</t>
  </si>
  <si>
    <t>01.7.03.01-0001</t>
  </si>
  <si>
    <t>Вода</t>
  </si>
  <si>
    <t>м3</t>
  </si>
  <si>
    <t>01.7.15.06-0111</t>
  </si>
  <si>
    <t>Гвозди строительные</t>
  </si>
  <si>
    <t>04.3.01.09-0014</t>
  </si>
  <si>
    <t>Раствор готовый кладочный, цементный, М100</t>
  </si>
  <si>
    <t>08.3.03.05-0001</t>
  </si>
  <si>
    <t>Проволока канатная оцинкованная, диаметр 2,6 мм</t>
  </si>
  <si>
    <t>12.1.02.06-0022</t>
  </si>
  <si>
    <t>Рубероид кровельный РКП-350</t>
  </si>
  <si>
    <t>м2</t>
  </si>
  <si>
    <t>ФССЦ-04.3.01.09-0014</t>
  </si>
  <si>
    <t>Раствор готовый кладочный цементный марки: 100</t>
  </si>
  <si>
    <t>ФССЦ-08.3.05.05-0053</t>
  </si>
  <si>
    <t>Сталь листовая оцинкованная, толщина 0,7 мм</t>
  </si>
  <si>
    <t>Итого "Материалы"</t>
  </si>
  <si>
    <t>ЦНС (инв. № 147)</t>
  </si>
  <si>
    <t>Основание:дефектная ведомость СКС-2023-В-3-392</t>
  </si>
  <si>
    <t>Капитальный ремонт кровли НСП № 21 по адресу: ул. Ташкентская, 210А</t>
  </si>
  <si>
    <t>Стоимость, руб. в текущих ценах k=8,26</t>
  </si>
  <si>
    <t>Пропан-бутан смесь техническая</t>
  </si>
  <si>
    <t>Примечание:</t>
  </si>
  <si>
    <t>Сметная стоимость указана в текущих ценах  без учета НДС</t>
  </si>
  <si>
    <t>Составил:______________Ю.Ю. Шкатова</t>
  </si>
  <si>
    <t>ФССЦ-12.1.02.03-0165</t>
  </si>
  <si>
    <t>Техноэласт: Грин ЭПП</t>
  </si>
  <si>
    <t>ФССЦ-12.1.02.03-0193</t>
  </si>
  <si>
    <t>Техноэласт: ЭКП-5,0, сланец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</si>
</sst>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Verdana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horizontal="left" vertical="top"/>
    </xf>
  </cellStyleXfs>
  <cellXfs count="65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49" fontId="9" fillId="0" borderId="0" xfId="0" applyNumberFormat="1" applyFont="1"/>
    <xf numFmtId="0" fontId="9" fillId="0" borderId="0" xfId="1" applyFont="1">
      <alignment horizontal="left" vertical="top"/>
    </xf>
    <xf numFmtId="2" fontId="2" fillId="0" borderId="6" xfId="0" applyNumberFormat="1" applyFont="1" applyBorder="1" applyAlignment="1">
      <alignment horizontal="justify" vertical="center"/>
    </xf>
    <xf numFmtId="2" fontId="2" fillId="0" borderId="7" xfId="0" applyNumberFormat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4" fontId="2" fillId="0" borderId="3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</cellXfs>
  <cellStyles count="2">
    <cellStyle name="Обычный" xfId="0" builtinId="0"/>
    <cellStyle name="Хвос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5"/>
  <sheetViews>
    <sheetView showGridLines="0" tabSelected="1" topLeftCell="A13" zoomScaleNormal="100" zoomScaleSheetLayoutView="75" workbookViewId="0">
      <selection activeCell="A17" sqref="A17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30.42578125" style="3" customWidth="1"/>
    <col min="4" max="4" width="6" style="4" customWidth="1"/>
    <col min="5" max="5" width="7.28515625" style="5" customWidth="1"/>
    <col min="6" max="6" width="11" style="5" customWidth="1"/>
    <col min="7" max="7" width="11" style="6" customWidth="1"/>
    <col min="8" max="8" width="11" style="5" customWidth="1"/>
    <col min="9" max="9" width="11" style="6" customWidth="1"/>
    <col min="10" max="10" width="6.42578125" style="7" customWidth="1"/>
    <col min="11" max="16384" width="9.140625" style="7"/>
  </cols>
  <sheetData>
    <row r="1" spans="1:9" x14ac:dyDescent="0.2">
      <c r="A1" s="1"/>
    </row>
    <row r="2" spans="1:9" ht="14.25" x14ac:dyDescent="0.2">
      <c r="B2" s="8"/>
      <c r="C2" s="9"/>
      <c r="D2" s="9" t="s">
        <v>36</v>
      </c>
      <c r="E2" s="10"/>
      <c r="F2" s="9"/>
    </row>
    <row r="3" spans="1:9" s="11" customFormat="1" ht="13.5" customHeight="1" x14ac:dyDescent="0.2">
      <c r="B3" s="8"/>
      <c r="D3" s="12" t="s">
        <v>4</v>
      </c>
      <c r="I3" s="6"/>
    </row>
    <row r="4" spans="1:9" x14ac:dyDescent="0.2">
      <c r="B4" s="8"/>
      <c r="D4" s="13"/>
    </row>
    <row r="5" spans="1:9" ht="15.75" x14ac:dyDescent="0.2">
      <c r="B5" s="8"/>
      <c r="D5" s="14" t="s">
        <v>8</v>
      </c>
    </row>
    <row r="6" spans="1:9" x14ac:dyDescent="0.2">
      <c r="A6" s="24"/>
      <c r="B6" s="8"/>
      <c r="D6" s="16"/>
    </row>
    <row r="7" spans="1:9" ht="14.25" x14ac:dyDescent="0.2">
      <c r="B7" s="17" t="s">
        <v>5</v>
      </c>
      <c r="C7" s="9" t="s">
        <v>38</v>
      </c>
      <c r="D7" s="3"/>
      <c r="E7" s="18"/>
      <c r="F7" s="18"/>
    </row>
    <row r="8" spans="1:9" ht="14.25" x14ac:dyDescent="0.2">
      <c r="B8" s="8"/>
      <c r="D8" s="19" t="s">
        <v>6</v>
      </c>
    </row>
    <row r="9" spans="1:9" x14ac:dyDescent="0.2">
      <c r="B9" s="20"/>
      <c r="D9" s="21"/>
    </row>
    <row r="10" spans="1:9" ht="14.25" x14ac:dyDescent="0.2">
      <c r="B10" s="8"/>
      <c r="D10" s="15" t="s">
        <v>37</v>
      </c>
    </row>
    <row r="11" spans="1:9" ht="14.25" x14ac:dyDescent="0.2">
      <c r="B11" s="8"/>
      <c r="C11" s="22"/>
      <c r="E11" s="23"/>
    </row>
    <row r="12" spans="1:9" ht="27" customHeight="1" x14ac:dyDescent="0.2">
      <c r="A12" s="48" t="s">
        <v>7</v>
      </c>
      <c r="B12" s="50" t="s">
        <v>11</v>
      </c>
      <c r="C12" s="48" t="s">
        <v>0</v>
      </c>
      <c r="D12" s="48" t="s">
        <v>1</v>
      </c>
      <c r="E12" s="46" t="s">
        <v>2</v>
      </c>
      <c r="F12" s="44" t="s">
        <v>9</v>
      </c>
      <c r="G12" s="45"/>
      <c r="H12" s="44" t="s">
        <v>39</v>
      </c>
      <c r="I12" s="45"/>
    </row>
    <row r="13" spans="1:9" ht="48" customHeight="1" x14ac:dyDescent="0.2">
      <c r="A13" s="49"/>
      <c r="B13" s="51"/>
      <c r="C13" s="47"/>
      <c r="D13" s="47"/>
      <c r="E13" s="47"/>
      <c r="F13" s="29" t="s">
        <v>3</v>
      </c>
      <c r="G13" s="29" t="s">
        <v>10</v>
      </c>
      <c r="H13" s="29" t="s">
        <v>3</v>
      </c>
      <c r="I13" s="29" t="s">
        <v>10</v>
      </c>
    </row>
    <row r="14" spans="1:9" ht="15.75" customHeight="1" x14ac:dyDescent="0.2">
      <c r="A14" s="30">
        <v>1</v>
      </c>
      <c r="B14" s="31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</row>
    <row r="15" spans="1:9" x14ac:dyDescent="0.2">
      <c r="A15" s="54" t="s">
        <v>12</v>
      </c>
      <c r="B15" s="55"/>
      <c r="C15" s="55"/>
      <c r="D15" s="55"/>
      <c r="E15" s="55"/>
      <c r="F15" s="55"/>
      <c r="G15" s="55"/>
      <c r="H15" s="55"/>
      <c r="I15" s="55"/>
    </row>
    <row r="16" spans="1:9" x14ac:dyDescent="0.2">
      <c r="A16" s="54" t="s">
        <v>13</v>
      </c>
      <c r="B16" s="55"/>
      <c r="C16" s="55"/>
      <c r="D16" s="55"/>
      <c r="E16" s="55"/>
      <c r="F16" s="55"/>
      <c r="G16" s="55"/>
      <c r="H16" s="55"/>
      <c r="I16" s="55"/>
    </row>
    <row r="17" spans="1:9" ht="25.5" x14ac:dyDescent="0.2">
      <c r="A17" s="56">
        <v>1</v>
      </c>
      <c r="B17" s="57" t="s">
        <v>14</v>
      </c>
      <c r="C17" s="58" t="s">
        <v>15</v>
      </c>
      <c r="D17" s="56" t="s">
        <v>16</v>
      </c>
      <c r="E17" s="59">
        <v>0.10349999999999999</v>
      </c>
      <c r="F17" s="62">
        <v>2000</v>
      </c>
      <c r="G17" s="62">
        <v>207</v>
      </c>
      <c r="H17" s="34">
        <f>F17*8.26</f>
        <v>16520</v>
      </c>
      <c r="I17" s="34">
        <f>G17*8.26</f>
        <v>1709.82</v>
      </c>
    </row>
    <row r="18" spans="1:9" ht="25.5" x14ac:dyDescent="0.2">
      <c r="A18" s="56">
        <v>2</v>
      </c>
      <c r="B18" s="57" t="s">
        <v>17</v>
      </c>
      <c r="C18" s="58" t="s">
        <v>40</v>
      </c>
      <c r="D18" s="56" t="s">
        <v>18</v>
      </c>
      <c r="E18" s="59">
        <v>93.394031999999996</v>
      </c>
      <c r="F18" s="62">
        <v>6.09</v>
      </c>
      <c r="G18" s="62">
        <v>568.77</v>
      </c>
      <c r="H18" s="34">
        <f t="shared" ref="H18:H27" si="0">F18*8.26</f>
        <v>50.303399999999996</v>
      </c>
      <c r="I18" s="34">
        <f t="shared" ref="I18:I27" si="1">G18*8.26</f>
        <v>4698.0401999999995</v>
      </c>
    </row>
    <row r="19" spans="1:9" ht="25.5" x14ac:dyDescent="0.2">
      <c r="A19" s="56">
        <v>3</v>
      </c>
      <c r="B19" s="57" t="s">
        <v>19</v>
      </c>
      <c r="C19" s="58" t="s">
        <v>20</v>
      </c>
      <c r="D19" s="56" t="s">
        <v>21</v>
      </c>
      <c r="E19" s="59">
        <v>8.8550000000000004</v>
      </c>
      <c r="F19" s="62">
        <v>2.44</v>
      </c>
      <c r="G19" s="62">
        <v>21.61</v>
      </c>
      <c r="H19" s="34">
        <f t="shared" si="0"/>
        <v>20.154399999999999</v>
      </c>
      <c r="I19" s="34">
        <f t="shared" si="1"/>
        <v>178.49859999999998</v>
      </c>
    </row>
    <row r="20" spans="1:9" ht="25.5" x14ac:dyDescent="0.2">
      <c r="A20" s="56">
        <v>4</v>
      </c>
      <c r="B20" s="57" t="s">
        <v>22</v>
      </c>
      <c r="C20" s="58" t="s">
        <v>23</v>
      </c>
      <c r="D20" s="56" t="s">
        <v>16</v>
      </c>
      <c r="E20" s="59">
        <v>3.248E-3</v>
      </c>
      <c r="F20" s="62">
        <v>11978</v>
      </c>
      <c r="G20" s="62">
        <v>38.9</v>
      </c>
      <c r="H20" s="34">
        <f t="shared" si="0"/>
        <v>98938.28</v>
      </c>
      <c r="I20" s="34">
        <f t="shared" si="1"/>
        <v>321.31399999999996</v>
      </c>
    </row>
    <row r="21" spans="1:9" ht="25.5" x14ac:dyDescent="0.2">
      <c r="A21" s="56">
        <v>5</v>
      </c>
      <c r="B21" s="57" t="s">
        <v>24</v>
      </c>
      <c r="C21" s="58" t="s">
        <v>25</v>
      </c>
      <c r="D21" s="56" t="s">
        <v>21</v>
      </c>
      <c r="E21" s="59">
        <v>0.36312</v>
      </c>
      <c r="F21" s="62">
        <v>519.79999999999995</v>
      </c>
      <c r="G21" s="62">
        <v>188.75</v>
      </c>
      <c r="H21" s="34">
        <f t="shared" si="0"/>
        <v>4293.5479999999998</v>
      </c>
      <c r="I21" s="34">
        <f t="shared" si="1"/>
        <v>1559.075</v>
      </c>
    </row>
    <row r="22" spans="1:9" ht="25.5" x14ac:dyDescent="0.2">
      <c r="A22" s="56">
        <v>6</v>
      </c>
      <c r="B22" s="57" t="s">
        <v>26</v>
      </c>
      <c r="C22" s="58" t="s">
        <v>27</v>
      </c>
      <c r="D22" s="56" t="s">
        <v>16</v>
      </c>
      <c r="E22" s="59">
        <v>9.7439999999999992E-3</v>
      </c>
      <c r="F22" s="62">
        <v>8023</v>
      </c>
      <c r="G22" s="62">
        <v>78.180000000000007</v>
      </c>
      <c r="H22" s="34">
        <f t="shared" si="0"/>
        <v>66269.98</v>
      </c>
      <c r="I22" s="34">
        <f t="shared" si="1"/>
        <v>645.76679999999999</v>
      </c>
    </row>
    <row r="23" spans="1:9" ht="25.5" x14ac:dyDescent="0.2">
      <c r="A23" s="56">
        <v>7</v>
      </c>
      <c r="B23" s="57" t="s">
        <v>28</v>
      </c>
      <c r="C23" s="58" t="s">
        <v>29</v>
      </c>
      <c r="D23" s="56" t="s">
        <v>30</v>
      </c>
      <c r="E23" s="59">
        <v>10.119999999999999</v>
      </c>
      <c r="F23" s="62">
        <v>6.2</v>
      </c>
      <c r="G23" s="62">
        <v>62.74</v>
      </c>
      <c r="H23" s="34">
        <f t="shared" si="0"/>
        <v>51.212000000000003</v>
      </c>
      <c r="I23" s="34">
        <f t="shared" si="1"/>
        <v>518.23239999999998</v>
      </c>
    </row>
    <row r="24" spans="1:9" ht="38.25" x14ac:dyDescent="0.2">
      <c r="A24" s="56">
        <v>8</v>
      </c>
      <c r="B24" s="57" t="s">
        <v>31</v>
      </c>
      <c r="C24" s="58" t="s">
        <v>32</v>
      </c>
      <c r="D24" s="56" t="s">
        <v>21</v>
      </c>
      <c r="E24" s="59">
        <v>7.0380000000000003</v>
      </c>
      <c r="F24" s="62">
        <v>519.79999999999995</v>
      </c>
      <c r="G24" s="62">
        <v>3658.35</v>
      </c>
      <c r="H24" s="34">
        <f t="shared" si="0"/>
        <v>4293.5479999999998</v>
      </c>
      <c r="I24" s="34">
        <f t="shared" si="1"/>
        <v>30217.970999999998</v>
      </c>
    </row>
    <row r="25" spans="1:9" ht="38.25" x14ac:dyDescent="0.2">
      <c r="A25" s="56">
        <v>9</v>
      </c>
      <c r="B25" s="57" t="s">
        <v>33</v>
      </c>
      <c r="C25" s="58" t="s">
        <v>34</v>
      </c>
      <c r="D25" s="56" t="s">
        <v>16</v>
      </c>
      <c r="E25" s="59">
        <v>0.33454400000000001</v>
      </c>
      <c r="F25" s="62">
        <v>11200</v>
      </c>
      <c r="G25" s="62">
        <v>3746.89</v>
      </c>
      <c r="H25" s="34">
        <f t="shared" si="0"/>
        <v>92512</v>
      </c>
      <c r="I25" s="34">
        <f t="shared" si="1"/>
        <v>30949.311399999999</v>
      </c>
    </row>
    <row r="26" spans="1:9" ht="38.25" x14ac:dyDescent="0.2">
      <c r="A26" s="56">
        <v>10</v>
      </c>
      <c r="B26" s="57" t="s">
        <v>44</v>
      </c>
      <c r="C26" s="58" t="s">
        <v>45</v>
      </c>
      <c r="D26" s="56" t="s">
        <v>30</v>
      </c>
      <c r="E26" s="59">
        <v>273.76</v>
      </c>
      <c r="F26" s="62">
        <v>41.12</v>
      </c>
      <c r="G26" s="62">
        <v>11257.02</v>
      </c>
      <c r="H26" s="34">
        <f t="shared" si="0"/>
        <v>339.65119999999996</v>
      </c>
      <c r="I26" s="34">
        <f t="shared" si="1"/>
        <v>92982.985199999996</v>
      </c>
    </row>
    <row r="27" spans="1:9" ht="38.25" x14ac:dyDescent="0.2">
      <c r="A27" s="56">
        <v>11</v>
      </c>
      <c r="B27" s="57" t="s">
        <v>46</v>
      </c>
      <c r="C27" s="58" t="s">
        <v>47</v>
      </c>
      <c r="D27" s="56" t="s">
        <v>30</v>
      </c>
      <c r="E27" s="59">
        <v>456.54239999999999</v>
      </c>
      <c r="F27" s="62">
        <v>54.03</v>
      </c>
      <c r="G27" s="62">
        <v>24666.99</v>
      </c>
      <c r="H27" s="34">
        <f t="shared" si="0"/>
        <v>446.2878</v>
      </c>
      <c r="I27" s="34">
        <f t="shared" si="1"/>
        <v>203749.33740000002</v>
      </c>
    </row>
    <row r="28" spans="1:9" ht="12.75" customHeight="1" x14ac:dyDescent="0.2">
      <c r="A28" s="60" t="s">
        <v>35</v>
      </c>
      <c r="B28" s="61"/>
      <c r="C28" s="61"/>
      <c r="D28" s="61"/>
      <c r="E28" s="61"/>
      <c r="F28" s="63"/>
      <c r="G28" s="64">
        <v>44495.199999999997</v>
      </c>
      <c r="H28" s="32"/>
      <c r="I28" s="33">
        <f>SUM(I17:I27)</f>
        <v>367530.35200000001</v>
      </c>
    </row>
    <row r="29" spans="1:9" x14ac:dyDescent="0.2">
      <c r="A29" s="28"/>
      <c r="B29" s="26"/>
      <c r="C29" s="13"/>
      <c r="D29" s="27"/>
      <c r="E29" s="6"/>
      <c r="F29" s="6"/>
      <c r="H29" s="6"/>
    </row>
    <row r="30" spans="1:9" x14ac:dyDescent="0.2">
      <c r="A30" s="25"/>
      <c r="B30" s="26"/>
      <c r="C30" s="13"/>
      <c r="D30" s="27"/>
      <c r="E30" s="6"/>
      <c r="F30" s="6"/>
      <c r="H30" s="6"/>
    </row>
    <row r="31" spans="1:9" x14ac:dyDescent="0.2">
      <c r="A31" s="37"/>
      <c r="B31" s="53" t="s">
        <v>41</v>
      </c>
      <c r="C31" s="53"/>
      <c r="D31" s="38"/>
      <c r="E31" s="36"/>
      <c r="F31" s="36"/>
      <c r="H31" s="6"/>
    </row>
    <row r="32" spans="1:9" x14ac:dyDescent="0.2">
      <c r="A32" s="37"/>
      <c r="B32" s="52" t="s">
        <v>42</v>
      </c>
      <c r="C32" s="52"/>
      <c r="D32" s="52"/>
      <c r="E32" s="52"/>
      <c r="F32" s="52"/>
      <c r="H32" s="6"/>
    </row>
    <row r="33" spans="1:8" x14ac:dyDescent="0.2">
      <c r="A33" s="37"/>
      <c r="B33" s="39"/>
      <c r="C33" s="37"/>
      <c r="D33" s="40"/>
      <c r="E33" s="36"/>
      <c r="F33" s="36"/>
      <c r="H33" s="6"/>
    </row>
    <row r="34" spans="1:8" x14ac:dyDescent="0.2">
      <c r="A34" s="41"/>
      <c r="B34" s="42"/>
      <c r="C34" s="41"/>
      <c r="D34" s="38"/>
      <c r="E34" s="35"/>
      <c r="F34" s="35"/>
      <c r="H34" s="6"/>
    </row>
    <row r="35" spans="1:8" x14ac:dyDescent="0.2">
      <c r="A35" s="35"/>
      <c r="B35" s="43" t="s">
        <v>43</v>
      </c>
      <c r="C35" s="41"/>
      <c r="D35" s="38"/>
      <c r="E35" s="35"/>
      <c r="F35" s="35"/>
    </row>
  </sheetData>
  <mergeCells count="11">
    <mergeCell ref="B32:F32"/>
    <mergeCell ref="B31:C31"/>
    <mergeCell ref="A15:I15"/>
    <mergeCell ref="A16:I16"/>
    <mergeCell ref="H12:I12"/>
    <mergeCell ref="E12:E13"/>
    <mergeCell ref="F12:G12"/>
    <mergeCell ref="A12:A13"/>
    <mergeCell ref="B12:B13"/>
    <mergeCell ref="D12:D13"/>
    <mergeCell ref="C12:C13"/>
  </mergeCells>
  <phoneticPr fontId="1" type="noConversion"/>
  <pageMargins left="0.23622047244094491" right="0.23622047244094491" top="0.55118110236220474" bottom="0.43307086614173229" header="0.35433070866141736" footer="0.19685039370078741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2023-03-21T05:41:23Z</cp:lastPrinted>
  <dcterms:created xsi:type="dcterms:W3CDTF">2002-03-15T05:20:46Z</dcterms:created>
  <dcterms:modified xsi:type="dcterms:W3CDTF">2023-03-29T11:49:21Z</dcterms:modified>
</cp:coreProperties>
</file>